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30" windowWidth="16260" windowHeight="6090"/>
  </bookViews>
  <sheets>
    <sheet name="Лист1" sheetId="1" r:id="rId1"/>
  </sheets>
  <definedNames>
    <definedName name="_xlnm.Print_Area" localSheetId="0">Лист1!$A$1:$F$64</definedName>
  </definedNames>
  <calcPr calcId="125725" refMode="R1C1"/>
</workbook>
</file>

<file path=xl/calcChain.xml><?xml version="1.0" encoding="utf-8"?>
<calcChain xmlns="http://schemas.openxmlformats.org/spreadsheetml/2006/main">
  <c r="D21" i="1"/>
  <c r="D40" s="1"/>
  <c r="D39" s="1"/>
  <c r="D58"/>
  <c r="D41"/>
  <c r="D20" l="1"/>
  <c r="D31"/>
  <c r="D30" l="1"/>
  <c r="D53" l="1"/>
  <c r="D54"/>
  <c r="D37" l="1"/>
  <c r="D28"/>
  <c r="D22"/>
  <c r="D24" l="1"/>
  <c r="D26" l="1"/>
  <c r="D51" l="1"/>
  <c r="D50" s="1"/>
  <c r="D35"/>
  <c r="D18" l="1"/>
  <c r="D57" l="1"/>
</calcChain>
</file>

<file path=xl/sharedStrings.xml><?xml version="1.0" encoding="utf-8"?>
<sst xmlns="http://schemas.openxmlformats.org/spreadsheetml/2006/main" count="76" uniqueCount="48">
  <si>
    <t>(код бюджету)</t>
  </si>
  <si>
    <r>
      <t>1.</t>
    </r>
    <r>
      <rPr>
        <b/>
        <sz val="7"/>
        <color rgb="FF000000"/>
        <rFont val="Times New Roman"/>
        <family val="1"/>
        <charset val="204"/>
      </rPr>
      <t xml:space="preserve">  </t>
    </r>
    <r>
      <rPr>
        <b/>
        <sz val="14"/>
        <color rgb="FF000000"/>
        <rFont val="Times New Roman"/>
        <family val="1"/>
        <charset val="204"/>
      </rPr>
      <t>Показники міжбюджетних трансфертів з інших бюджетів</t>
    </r>
  </si>
  <si>
    <t>(грн)</t>
  </si>
  <si>
    <t>Код Класифікації доходу бюджету /</t>
  </si>
  <si>
    <t>Код бюджету</t>
  </si>
  <si>
    <t>Найменування трансферту /</t>
  </si>
  <si>
    <t>Усього</t>
  </si>
  <si>
    <t>І. Трансферти до загального фонду бюджету</t>
  </si>
  <si>
    <t>ІІ. Трансферти до спеціального фонду бюджету</t>
  </si>
  <si>
    <t>X</t>
  </si>
  <si>
    <t>УСЬОГО за розділами І, ІІ, у тому числі:</t>
  </si>
  <si>
    <t>загальний фонд</t>
  </si>
  <si>
    <t>спеціальний фонд</t>
  </si>
  <si>
    <t>2. Показники міжбюджетних трансфертів іншим бюджетам</t>
  </si>
  <si>
    <t xml:space="preserve">                                                                                                                                                       (грн)</t>
  </si>
  <si>
    <t>Код Типової програмної класифікації видатків та кредитування місцевого бюджету</t>
  </si>
  <si>
    <t>Найменування бюджету – отримувача міжбюджетного трансферту</t>
  </si>
  <si>
    <t>І. Трансферти із загального фонду бюджету</t>
  </si>
  <si>
    <t>ІІ. Трансферти із спеціального фонду бюджету</t>
  </si>
  <si>
    <t>Найменування трансферту / Найменування бюджету – надавача міжбюджетного трансферту</t>
  </si>
  <si>
    <t>03562000000</t>
  </si>
  <si>
    <t>Код Програмної класифікації видатків та кредитування місцевого бюджету / Код бюджету</t>
  </si>
  <si>
    <t>03100000000</t>
  </si>
  <si>
    <t>Обласний бюджет Волинської області</t>
  </si>
  <si>
    <t xml:space="preserve">  </t>
  </si>
  <si>
    <t>Державний бюджет України</t>
  </si>
  <si>
    <t>99000000000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</si>
  <si>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за рахунок відповідної субвенції з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</si>
  <si>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</si>
  <si>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 xml:space="preserve">Субвенція з державного бюджету місцевим бюджетам на здійснення заходів щодо соціально-економічного розвитку окремих територій </t>
  </si>
  <si>
    <t>41034500</t>
  </si>
  <si>
    <t>Субвенція з державного бюджету місцевим бюджетам на розвиток мережі центрів надання адміністративних послуг</t>
  </si>
  <si>
    <t>Субвенція з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</si>
  <si>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Субвенція з місцевого бюджету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</si>
  <si>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до рішення виконавчого комітету</t>
  </si>
  <si>
    <t xml:space="preserve">Заступник міського голови з питань діяльності виконавчих органів </t>
  </si>
  <si>
    <t>Вікторія СКРИННІК</t>
  </si>
  <si>
    <t xml:space="preserve">ЗМІНИ </t>
  </si>
  <si>
    <t>до  міжбюджетних трансфертів  на  2022 рік</t>
  </si>
  <si>
    <t>41053900</t>
  </si>
  <si>
    <t xml:space="preserve">Інші субвенції з місцевого  бюджету </t>
  </si>
  <si>
    <t>Субвенція для надання матеріальної допомоги  сім’ям загиблих військовослужбовців, які брали участь в антитерористичній операції, операції Об'єднаних сил на сході України та відбитті військової агресії Російської Федерації проти України</t>
  </si>
  <si>
    <t>Субвенція з місцевого бюджету державному бюджету на виконання програм соціально-економічного розвитку регіонів</t>
  </si>
  <si>
    <t>Додаток 3</t>
  </si>
  <si>
    <t>Субвенція  з бюджету міської територіальної громади                          6 прикордонному Волинському загону Західного регіонального управління Державної прикордонної служби України для інженерного облаштування державного кордону та місць несення служби прикордонних нарядів (облаштування інженерних загороджень, позицій для ведення вогню, укриттів для особового складу, тощо)</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</si>
  <si>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</si>
  <si>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на здійснення переданих видатків у сфері освіти за рахунок коштів освітньої субвенції</t>
  </si>
  <si>
    <t>19.05.2022 №216</t>
  </si>
</sst>
</file>

<file path=xl/styles.xml><?xml version="1.0" encoding="utf-8"?>
<styleSheet xmlns="http://schemas.openxmlformats.org/spreadsheetml/2006/main">
  <numFmts count="1">
    <numFmt numFmtId="164" formatCode="\+#,###,###.00;\-#,###,###.00;\-;"/>
  </numFmts>
  <fonts count="15">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0"/>
      <color rgb="FF000000"/>
      <name val="Times New Roman"/>
      <family val="1"/>
      <charset val="204"/>
    </font>
    <font>
      <b/>
      <sz val="7"/>
      <color rgb="FF000000"/>
      <name val="Times New Roman"/>
      <family val="1"/>
      <charset val="204"/>
    </font>
    <font>
      <sz val="10"/>
      <color indexed="8"/>
      <name val="MS Sans Serif"/>
      <family val="2"/>
      <charset val="204"/>
    </font>
    <font>
      <sz val="10"/>
      <name val="Helv"/>
      <charset val="204"/>
    </font>
    <font>
      <sz val="14"/>
      <name val="Times New Roman"/>
      <family val="1"/>
      <charset val="204"/>
    </font>
    <font>
      <sz val="12"/>
      <color indexed="8"/>
      <name val="Times New Roman"/>
      <family val="1"/>
      <charset val="204"/>
    </font>
    <font>
      <i/>
      <sz val="14"/>
      <color rgb="FF000000"/>
      <name val="Times New Roman"/>
      <family val="1"/>
      <charset val="204"/>
    </font>
    <font>
      <sz val="12"/>
      <name val="Times New Roman"/>
      <family val="1"/>
      <charset val="204"/>
    </font>
    <font>
      <sz val="14"/>
      <color rgb="FFFF0000"/>
      <name val="Times New Roman"/>
      <family val="1"/>
      <charset val="204"/>
    </font>
    <font>
      <i/>
      <sz val="14"/>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0" fontId="6" fillId="0" borderId="0"/>
    <xf numFmtId="0" fontId="7" fillId="0" borderId="0"/>
  </cellStyleXfs>
  <cellXfs count="86">
    <xf numFmtId="0" fontId="0" fillId="0" borderId="0" xfId="0"/>
    <xf numFmtId="0" fontId="8" fillId="0" borderId="0" xfId="1" applyFont="1" applyFill="1" applyBorder="1" applyAlignment="1"/>
    <xf numFmtId="49" fontId="9" fillId="0" borderId="0" xfId="0" applyNumberFormat="1" applyFont="1" applyFill="1" applyBorder="1" applyAlignment="1" applyProtection="1"/>
    <xf numFmtId="49" fontId="9" fillId="0" borderId="9" xfId="0" applyNumberFormat="1" applyFont="1" applyFill="1" applyBorder="1" applyAlignment="1" applyProtection="1">
      <alignment horizontal="center"/>
    </xf>
    <xf numFmtId="49" fontId="9" fillId="0" borderId="0" xfId="0" applyNumberFormat="1" applyFont="1" applyFill="1" applyBorder="1" applyAlignment="1" applyProtection="1">
      <alignment horizontal="center"/>
    </xf>
    <xf numFmtId="0" fontId="11" fillId="0" borderId="0" xfId="0" applyFont="1" applyFill="1" applyBorder="1" applyAlignment="1"/>
    <xf numFmtId="0" fontId="8" fillId="0" borderId="0" xfId="0" applyFont="1" applyFill="1" applyAlignment="1">
      <alignment horizontal="left" vertical="center" wrapText="1"/>
    </xf>
    <xf numFmtId="0" fontId="1" fillId="0" borderId="0" xfId="0" applyFont="1" applyFill="1" applyAlignment="1">
      <alignment horizontal="left" indent="15"/>
    </xf>
    <xf numFmtId="0" fontId="0" fillId="0" borderId="0" xfId="0" applyFill="1"/>
    <xf numFmtId="0" fontId="2" fillId="0" borderId="0" xfId="0" applyFont="1" applyFill="1" applyAlignment="1"/>
    <xf numFmtId="0" fontId="3" fillId="0" borderId="0" xfId="0" applyFont="1" applyFill="1" applyAlignment="1">
      <alignment horizontal="center"/>
    </xf>
    <xf numFmtId="0" fontId="4" fillId="0" borderId="0" xfId="0" applyFont="1" applyFill="1"/>
    <xf numFmtId="0" fontId="2" fillId="0" borderId="0" xfId="0" applyFont="1" applyFill="1" applyAlignment="1">
      <alignment horizontal="left" indent="5"/>
    </xf>
    <xf numFmtId="0" fontId="3" fillId="0" borderId="0" xfId="0" applyFont="1" applyFill="1" applyAlignment="1">
      <alignment horizontal="right"/>
    </xf>
    <xf numFmtId="0" fontId="4" fillId="0" borderId="2" xfId="0" applyFont="1" applyFill="1" applyBorder="1" applyAlignment="1">
      <alignment horizontal="center" vertical="top" wrapText="1"/>
    </xf>
    <xf numFmtId="0" fontId="4" fillId="0" borderId="5" xfId="0" applyFont="1" applyFill="1" applyBorder="1" applyAlignment="1">
      <alignment horizontal="center" vertical="top" wrapText="1"/>
    </xf>
    <xf numFmtId="0" fontId="10" fillId="0" borderId="11" xfId="0" applyFont="1" applyFill="1" applyBorder="1" applyAlignment="1">
      <alignment horizontal="left" vertical="center" wrapText="1"/>
    </xf>
    <xf numFmtId="4" fontId="10" fillId="0" borderId="11" xfId="0" applyNumberFormat="1" applyFont="1" applyFill="1" applyBorder="1" applyAlignment="1">
      <alignment horizontal="center" vertical="center" wrapText="1"/>
    </xf>
    <xf numFmtId="49" fontId="1" fillId="0" borderId="7" xfId="0" applyNumberFormat="1" applyFont="1" applyFill="1" applyBorder="1" applyAlignment="1">
      <alignment horizontal="left" vertical="center" wrapText="1"/>
    </xf>
    <xf numFmtId="4" fontId="1" fillId="0" borderId="5" xfId="0" applyNumberFormat="1" applyFont="1" applyFill="1" applyBorder="1" applyAlignment="1">
      <alignment horizontal="center" vertical="center" wrapText="1"/>
    </xf>
    <xf numFmtId="49" fontId="10" fillId="0" borderId="7" xfId="0" applyNumberFormat="1" applyFont="1" applyFill="1" applyBorder="1" applyAlignment="1">
      <alignment horizontal="left" vertical="center" wrapText="1"/>
    </xf>
    <xf numFmtId="4" fontId="10" fillId="0" borderId="5" xfId="0" applyNumberFormat="1" applyFont="1" applyFill="1" applyBorder="1" applyAlignment="1">
      <alignment horizontal="center" vertical="center" wrapText="1"/>
    </xf>
    <xf numFmtId="0" fontId="1" fillId="0" borderId="0" xfId="0" applyFont="1" applyFill="1" applyAlignment="1">
      <alignment horizontal="justify"/>
    </xf>
    <xf numFmtId="0" fontId="2" fillId="0" borderId="0" xfId="0" applyFont="1" applyFill="1"/>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49" fontId="1" fillId="0" borderId="1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3" fillId="0" borderId="11" xfId="0" applyFont="1" applyFill="1" applyBorder="1" applyAlignment="1">
      <alignment horizontal="left" vertical="top" wrapText="1"/>
    </xf>
    <xf numFmtId="0" fontId="1" fillId="0" borderId="7" xfId="0" applyFont="1" applyFill="1" applyBorder="1" applyAlignment="1">
      <alignment vertical="center" wrapText="1"/>
    </xf>
    <xf numFmtId="4" fontId="1" fillId="0" borderId="11" xfId="0" applyNumberFormat="1" applyFont="1" applyFill="1" applyBorder="1" applyAlignment="1">
      <alignment horizontal="center" vertical="center" wrapText="1"/>
    </xf>
    <xf numFmtId="0" fontId="8" fillId="0" borderId="0" xfId="1" applyFont="1" applyFill="1" applyBorder="1" applyAlignment="1">
      <alignment horizontal="right"/>
    </xf>
    <xf numFmtId="49" fontId="8" fillId="0" borderId="7"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left" vertical="top" wrapText="1"/>
    </xf>
    <xf numFmtId="4" fontId="2" fillId="0" borderId="11" xfId="0" applyNumberFormat="1"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5" xfId="0" applyFont="1" applyFill="1" applyBorder="1" applyAlignment="1">
      <alignment horizontal="center" vertical="top" wrapText="1"/>
    </xf>
    <xf numFmtId="4" fontId="13" fillId="0" borderId="5" xfId="0" applyNumberFormat="1"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12" fillId="0" borderId="0" xfId="0" applyFont="1" applyFill="1" applyAlignment="1">
      <alignment vertical="center" wrapText="1"/>
    </xf>
    <xf numFmtId="0" fontId="8" fillId="0" borderId="0" xfId="0" applyFont="1" applyFill="1" applyAlignment="1">
      <alignment vertical="center" wrapText="1"/>
    </xf>
    <xf numFmtId="0" fontId="10" fillId="0" borderId="7" xfId="0" applyFont="1" applyFill="1" applyBorder="1" applyAlignment="1">
      <alignment horizontal="left" vertical="center" wrapText="1"/>
    </xf>
    <xf numFmtId="0" fontId="8" fillId="0" borderId="0" xfId="1" applyFont="1" applyFill="1" applyBorder="1" applyAlignment="1">
      <alignment horizontal="left"/>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wrapText="1"/>
    </xf>
    <xf numFmtId="4" fontId="1" fillId="0" borderId="5" xfId="0" applyNumberFormat="1" applyFont="1" applyFill="1" applyBorder="1" applyAlignment="1">
      <alignment horizontal="center" vertical="top" wrapText="1"/>
    </xf>
    <xf numFmtId="0" fontId="1" fillId="0" borderId="11" xfId="0" applyFont="1" applyFill="1" applyBorder="1" applyAlignment="1">
      <alignment horizontal="center" vertical="center" wrapText="1"/>
    </xf>
    <xf numFmtId="0" fontId="1" fillId="0" borderId="5" xfId="0" applyFont="1" applyFill="1" applyBorder="1" applyAlignment="1">
      <alignment vertical="top" wrapText="1"/>
    </xf>
    <xf numFmtId="164" fontId="8" fillId="0" borderId="11" xfId="0" applyNumberFormat="1" applyFont="1" applyFill="1" applyBorder="1" applyAlignment="1">
      <alignment horizontal="center" vertical="center"/>
    </xf>
    <xf numFmtId="164" fontId="14" fillId="0" borderId="11" xfId="0" applyNumberFormat="1" applyFont="1" applyFill="1" applyBorder="1" applyAlignment="1">
      <alignment horizontal="center" vertical="center"/>
    </xf>
    <xf numFmtId="49" fontId="1" fillId="0" borderId="8" xfId="0" applyNumberFormat="1" applyFont="1" applyFill="1" applyBorder="1" applyAlignment="1">
      <alignment horizontal="left" vertical="center" wrapText="1"/>
    </xf>
    <xf numFmtId="0" fontId="1" fillId="0" borderId="8" xfId="0" applyFont="1" applyFill="1" applyBorder="1" applyAlignment="1">
      <alignment horizontal="left" vertical="center" wrapText="1"/>
    </xf>
    <xf numFmtId="4" fontId="1" fillId="0" borderId="12" xfId="0" applyNumberFormat="1" applyFont="1" applyFill="1" applyBorder="1" applyAlignment="1">
      <alignment horizontal="center" vertical="center" wrapText="1"/>
    </xf>
    <xf numFmtId="164" fontId="13" fillId="0" borderId="11"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wrapText="1"/>
    </xf>
    <xf numFmtId="0" fontId="10" fillId="0" borderId="7"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0" fillId="0" borderId="7"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3"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3" xfId="0" applyFont="1" applyFill="1" applyBorder="1" applyAlignment="1">
      <alignment horizontal="left" vertical="center" wrapText="1"/>
    </xf>
    <xf numFmtId="0" fontId="2" fillId="0" borderId="0" xfId="0" applyFont="1" applyFill="1" applyAlignment="1">
      <alignment horizontal="center"/>
    </xf>
    <xf numFmtId="0" fontId="8" fillId="0" borderId="0" xfId="1" applyFont="1" applyFill="1" applyBorder="1" applyAlignment="1">
      <alignment horizontal="left"/>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2"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7" xfId="0" applyFont="1" applyFill="1" applyBorder="1" applyAlignment="1">
      <alignment horizontal="center" vertical="top" wrapText="1"/>
    </xf>
    <xf numFmtId="0" fontId="4" fillId="0" borderId="3"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3" fillId="0" borderId="3" xfId="0" applyFont="1" applyFill="1" applyBorder="1" applyAlignment="1">
      <alignment horizontal="left" vertical="center" wrapText="1"/>
    </xf>
  </cellXfs>
  <cellStyles count="3">
    <cellStyle name="Обычный" xfId="0" builtinId="0"/>
    <cellStyle name="Обычный 2"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63"/>
  <sheetViews>
    <sheetView tabSelected="1" zoomScaleNormal="100" workbookViewId="0">
      <selection activeCell="D4" sqref="D4"/>
    </sheetView>
  </sheetViews>
  <sheetFormatPr defaultColWidth="8.85546875" defaultRowHeight="15"/>
  <cols>
    <col min="1" max="2" width="20.28515625" style="8" customWidth="1"/>
    <col min="3" max="3" width="69.140625" style="8" customWidth="1"/>
    <col min="4" max="4" width="22.42578125" style="8" customWidth="1"/>
    <col min="5" max="6" width="8.85546875" style="8"/>
    <col min="7" max="7" width="11.28515625" style="8" bestFit="1" customWidth="1"/>
    <col min="8" max="16384" width="8.85546875" style="8"/>
  </cols>
  <sheetData>
    <row r="1" spans="1:5" ht="19.5" customHeight="1">
      <c r="A1" s="7"/>
      <c r="B1" s="7"/>
      <c r="C1" s="44"/>
      <c r="D1" s="70" t="s">
        <v>43</v>
      </c>
      <c r="E1" s="70"/>
    </row>
    <row r="2" spans="1:5" ht="18.75">
      <c r="A2" s="7"/>
      <c r="B2" s="7"/>
      <c r="C2" s="31"/>
      <c r="D2" s="1" t="s">
        <v>34</v>
      </c>
      <c r="E2" s="1"/>
    </row>
    <row r="3" spans="1:5" ht="19.899999999999999" customHeight="1">
      <c r="A3" s="7"/>
      <c r="B3" s="7"/>
      <c r="C3" s="41"/>
      <c r="D3" s="42" t="s">
        <v>47</v>
      </c>
      <c r="E3" s="1"/>
    </row>
    <row r="4" spans="1:5" ht="18.75">
      <c r="A4" s="7"/>
      <c r="B4" s="7"/>
      <c r="C4" s="6"/>
      <c r="D4" s="6"/>
      <c r="E4" s="1"/>
    </row>
    <row r="5" spans="1:5" ht="18" customHeight="1">
      <c r="A5" s="69" t="s">
        <v>37</v>
      </c>
      <c r="B5" s="69"/>
      <c r="C5" s="69"/>
      <c r="D5" s="69"/>
    </row>
    <row r="6" spans="1:5" ht="21.6" customHeight="1">
      <c r="A6" s="69" t="s">
        <v>38</v>
      </c>
      <c r="B6" s="69"/>
      <c r="C6" s="69"/>
      <c r="D6" s="69"/>
      <c r="E6" s="9"/>
    </row>
    <row r="7" spans="1:5" ht="21.6" customHeight="1">
      <c r="A7" s="69"/>
      <c r="B7" s="69"/>
      <c r="C7" s="69"/>
      <c r="D7" s="69"/>
      <c r="E7" s="9"/>
    </row>
    <row r="8" spans="1:5" ht="18" customHeight="1">
      <c r="A8" s="3" t="s">
        <v>20</v>
      </c>
      <c r="B8" s="4"/>
      <c r="C8" s="2"/>
      <c r="E8" s="8" t="s">
        <v>24</v>
      </c>
    </row>
    <row r="9" spans="1:5" ht="15.75">
      <c r="A9" s="10" t="s">
        <v>0</v>
      </c>
      <c r="B9" s="10"/>
    </row>
    <row r="10" spans="1:5">
      <c r="A10" s="11"/>
      <c r="B10" s="11"/>
    </row>
    <row r="11" spans="1:5" ht="18.75">
      <c r="A11" s="73" t="s">
        <v>1</v>
      </c>
      <c r="B11" s="73"/>
      <c r="C11" s="73"/>
      <c r="D11" s="73"/>
    </row>
    <row r="12" spans="1:5" ht="8.4499999999999993" customHeight="1">
      <c r="A12" s="12"/>
      <c r="B12" s="12"/>
    </row>
    <row r="13" spans="1:5" ht="16.5" thickBot="1">
      <c r="A13" s="13"/>
      <c r="B13" s="13"/>
      <c r="D13" s="13" t="s">
        <v>2</v>
      </c>
    </row>
    <row r="14" spans="1:5" ht="31.15" customHeight="1">
      <c r="A14" s="45" t="s">
        <v>3</v>
      </c>
      <c r="B14" s="74" t="s">
        <v>19</v>
      </c>
      <c r="C14" s="75"/>
      <c r="D14" s="80" t="s">
        <v>6</v>
      </c>
    </row>
    <row r="15" spans="1:5" ht="19.899999999999999" customHeight="1" thickBot="1">
      <c r="A15" s="46" t="s">
        <v>4</v>
      </c>
      <c r="B15" s="76"/>
      <c r="C15" s="77"/>
      <c r="D15" s="81"/>
    </row>
    <row r="16" spans="1:5" ht="14.45" customHeight="1" thickBot="1">
      <c r="A16" s="14">
        <v>1</v>
      </c>
      <c r="B16" s="78">
        <v>2</v>
      </c>
      <c r="C16" s="79"/>
      <c r="D16" s="15">
        <v>3</v>
      </c>
    </row>
    <row r="17" spans="1:4" ht="22.9" customHeight="1" thickBot="1">
      <c r="A17" s="82" t="s">
        <v>7</v>
      </c>
      <c r="B17" s="82"/>
      <c r="C17" s="82"/>
      <c r="D17" s="82"/>
    </row>
    <row r="18" spans="1:4" ht="51" customHeight="1" thickBot="1">
      <c r="A18" s="16">
        <v>41051000</v>
      </c>
      <c r="B18" s="83" t="s">
        <v>46</v>
      </c>
      <c r="C18" s="83"/>
      <c r="D18" s="57">
        <f>D19</f>
        <v>-135100</v>
      </c>
    </row>
    <row r="19" spans="1:4" ht="22.9" customHeight="1" thickBot="1">
      <c r="A19" s="18" t="s">
        <v>22</v>
      </c>
      <c r="B19" s="67" t="s">
        <v>23</v>
      </c>
      <c r="C19" s="68"/>
      <c r="D19" s="52">
        <v>-135100</v>
      </c>
    </row>
    <row r="20" spans="1:4" ht="59.45" customHeight="1" thickBot="1">
      <c r="A20" s="16">
        <v>41051200</v>
      </c>
      <c r="B20" s="83" t="s">
        <v>45</v>
      </c>
      <c r="C20" s="83"/>
      <c r="D20" s="57">
        <f>D21</f>
        <v>-44215</v>
      </c>
    </row>
    <row r="21" spans="1:4" ht="22.9" customHeight="1" thickBot="1">
      <c r="A21" s="18" t="s">
        <v>22</v>
      </c>
      <c r="B21" s="67" t="s">
        <v>23</v>
      </c>
      <c r="C21" s="68"/>
      <c r="D21" s="52">
        <f>-10959-33256</f>
        <v>-44215</v>
      </c>
    </row>
    <row r="22" spans="1:4" ht="38.450000000000003" hidden="1" customHeight="1" thickBot="1">
      <c r="A22" s="59" t="s">
        <v>30</v>
      </c>
      <c r="B22" s="63" t="s">
        <v>29</v>
      </c>
      <c r="C22" s="64"/>
      <c r="D22" s="21">
        <f>D23</f>
        <v>0</v>
      </c>
    </row>
    <row r="23" spans="1:4" ht="22.9" hidden="1" customHeight="1" thickBot="1">
      <c r="A23" s="32" t="s">
        <v>26</v>
      </c>
      <c r="B23" s="65" t="s">
        <v>25</v>
      </c>
      <c r="C23" s="66"/>
      <c r="D23" s="19"/>
    </row>
    <row r="24" spans="1:4" ht="38.450000000000003" hidden="1" customHeight="1" thickBot="1">
      <c r="A24" s="60">
        <v>41035200</v>
      </c>
      <c r="B24" s="84" t="s">
        <v>31</v>
      </c>
      <c r="C24" s="85"/>
      <c r="D24" s="39">
        <f>D25</f>
        <v>0</v>
      </c>
    </row>
    <row r="25" spans="1:4" ht="22.9" hidden="1" customHeight="1" thickBot="1">
      <c r="A25" s="32" t="s">
        <v>26</v>
      </c>
      <c r="B25" s="65" t="s">
        <v>25</v>
      </c>
      <c r="C25" s="66"/>
      <c r="D25" s="40"/>
    </row>
    <row r="26" spans="1:4" ht="181.15" hidden="1" customHeight="1" thickBot="1">
      <c r="A26" s="59">
        <v>41054200</v>
      </c>
      <c r="B26" s="63" t="s">
        <v>33</v>
      </c>
      <c r="C26" s="64"/>
      <c r="D26" s="21">
        <f>D27</f>
        <v>0</v>
      </c>
    </row>
    <row r="27" spans="1:4" ht="19.899999999999999" hidden="1" customHeight="1" thickBot="1">
      <c r="A27" s="18" t="s">
        <v>22</v>
      </c>
      <c r="B27" s="67" t="s">
        <v>23</v>
      </c>
      <c r="C27" s="68"/>
      <c r="D27" s="19"/>
    </row>
    <row r="28" spans="1:4" ht="58.15" hidden="1" customHeight="1" thickBot="1">
      <c r="A28" s="59">
        <v>41055000</v>
      </c>
      <c r="B28" s="63" t="s">
        <v>32</v>
      </c>
      <c r="C28" s="64"/>
      <c r="D28" s="21">
        <f>D29</f>
        <v>0</v>
      </c>
    </row>
    <row r="29" spans="1:4" ht="19.899999999999999" hidden="1" customHeight="1" thickBot="1">
      <c r="A29" s="18" t="s">
        <v>22</v>
      </c>
      <c r="B29" s="67" t="s">
        <v>23</v>
      </c>
      <c r="C29" s="68"/>
      <c r="D29" s="19"/>
    </row>
    <row r="30" spans="1:4" ht="19.899999999999999" customHeight="1" thickBot="1">
      <c r="A30" s="20" t="s">
        <v>39</v>
      </c>
      <c r="B30" s="63" t="s">
        <v>40</v>
      </c>
      <c r="C30" s="64"/>
      <c r="D30" s="57">
        <f>D31</f>
        <v>400000</v>
      </c>
    </row>
    <row r="31" spans="1:4" ht="19.899999999999999" customHeight="1" thickBot="1">
      <c r="A31" s="18" t="s">
        <v>22</v>
      </c>
      <c r="B31" s="67" t="s">
        <v>23</v>
      </c>
      <c r="C31" s="68"/>
      <c r="D31" s="52">
        <f>D32</f>
        <v>400000</v>
      </c>
    </row>
    <row r="32" spans="1:4" ht="84.75" customHeight="1" thickBot="1">
      <c r="A32" s="59"/>
      <c r="B32" s="63" t="s">
        <v>41</v>
      </c>
      <c r="C32" s="64"/>
      <c r="D32" s="57">
        <v>400000</v>
      </c>
    </row>
    <row r="33" spans="1:4" ht="19.899999999999999" customHeight="1" thickBot="1">
      <c r="A33" s="54"/>
      <c r="B33" s="55"/>
      <c r="C33" s="55"/>
      <c r="D33" s="56"/>
    </row>
    <row r="34" spans="1:4" ht="22.15" hidden="1" customHeight="1" thickBot="1">
      <c r="A34" s="82" t="s">
        <v>8</v>
      </c>
      <c r="B34" s="82"/>
      <c r="C34" s="82"/>
      <c r="D34" s="82"/>
    </row>
    <row r="35" spans="1:4" ht="38.450000000000003" hidden="1" customHeight="1" thickBot="1">
      <c r="A35" s="16">
        <v>41052600</v>
      </c>
      <c r="B35" s="63" t="s">
        <v>27</v>
      </c>
      <c r="C35" s="64"/>
      <c r="D35" s="17">
        <f>D36</f>
        <v>0</v>
      </c>
    </row>
    <row r="36" spans="1:4" ht="19.5" hidden="1" thickBot="1">
      <c r="A36" s="32" t="s">
        <v>22</v>
      </c>
      <c r="B36" s="65" t="s">
        <v>23</v>
      </c>
      <c r="C36" s="66"/>
      <c r="D36" s="19"/>
    </row>
    <row r="37" spans="1:4" ht="61.9" hidden="1" customHeight="1" thickBot="1">
      <c r="A37" s="43">
        <v>41055000</v>
      </c>
      <c r="B37" s="63" t="s">
        <v>32</v>
      </c>
      <c r="C37" s="64"/>
      <c r="D37" s="21">
        <f>D38</f>
        <v>0</v>
      </c>
    </row>
    <row r="38" spans="1:4" ht="19.5" hidden="1" thickBot="1">
      <c r="A38" s="18" t="s">
        <v>22</v>
      </c>
      <c r="B38" s="67" t="s">
        <v>23</v>
      </c>
      <c r="C38" s="68"/>
      <c r="D38" s="19"/>
    </row>
    <row r="39" spans="1:4" ht="19.5" thickBot="1">
      <c r="A39" s="14" t="s">
        <v>9</v>
      </c>
      <c r="B39" s="47"/>
      <c r="C39" s="48" t="s">
        <v>10</v>
      </c>
      <c r="D39" s="52">
        <f>D40+D41</f>
        <v>220685</v>
      </c>
    </row>
    <row r="40" spans="1:4" ht="19.5" thickBot="1">
      <c r="A40" s="14" t="s">
        <v>9</v>
      </c>
      <c r="B40" s="47"/>
      <c r="C40" s="48" t="s">
        <v>11</v>
      </c>
      <c r="D40" s="52">
        <f>D19+D21+D31</f>
        <v>220685</v>
      </c>
    </row>
    <row r="41" spans="1:4" ht="19.5" thickBot="1">
      <c r="A41" s="14" t="s">
        <v>9</v>
      </c>
      <c r="B41" s="47"/>
      <c r="C41" s="48" t="s">
        <v>12</v>
      </c>
      <c r="D41" s="49">
        <f>D35+D37</f>
        <v>0</v>
      </c>
    </row>
    <row r="42" spans="1:4" ht="10.15" customHeight="1">
      <c r="A42" s="22"/>
      <c r="B42" s="22"/>
    </row>
    <row r="43" spans="1:4" ht="13.9" customHeight="1">
      <c r="A43" s="69" t="s">
        <v>13</v>
      </c>
      <c r="B43" s="69"/>
      <c r="C43" s="69"/>
      <c r="D43" s="69"/>
    </row>
    <row r="44" spans="1:4" ht="11.45" customHeight="1">
      <c r="A44" s="23"/>
      <c r="B44" s="23"/>
    </row>
    <row r="45" spans="1:4" ht="13.9" customHeight="1" thickBot="1">
      <c r="B45" s="13"/>
      <c r="D45" s="13" t="s">
        <v>14</v>
      </c>
    </row>
    <row r="46" spans="1:4" ht="15.75">
      <c r="A46" s="71" t="s">
        <v>21</v>
      </c>
      <c r="B46" s="71" t="s">
        <v>15</v>
      </c>
      <c r="C46" s="37" t="s">
        <v>5</v>
      </c>
      <c r="D46" s="80" t="s">
        <v>6</v>
      </c>
    </row>
    <row r="47" spans="1:4" ht="35.450000000000003" customHeight="1" thickBot="1">
      <c r="A47" s="72"/>
      <c r="B47" s="72"/>
      <c r="C47" s="38" t="s">
        <v>16</v>
      </c>
      <c r="D47" s="81"/>
    </row>
    <row r="48" spans="1:4" ht="19.899999999999999" customHeight="1" thickBot="1">
      <c r="A48" s="46">
        <v>1</v>
      </c>
      <c r="B48" s="38">
        <v>2</v>
      </c>
      <c r="C48" s="38">
        <v>3</v>
      </c>
      <c r="D48" s="38">
        <v>4</v>
      </c>
    </row>
    <row r="49" spans="1:4" ht="22.15" customHeight="1" thickBot="1">
      <c r="A49" s="61" t="s">
        <v>17</v>
      </c>
      <c r="B49" s="62"/>
      <c r="C49" s="62"/>
      <c r="D49" s="62"/>
    </row>
    <row r="50" spans="1:4" ht="18" hidden="1" customHeight="1" thickBot="1">
      <c r="A50" s="33"/>
      <c r="B50" s="34">
        <v>9770</v>
      </c>
      <c r="C50" s="35" t="s">
        <v>28</v>
      </c>
      <c r="D50" s="36">
        <f>D51</f>
        <v>0</v>
      </c>
    </row>
    <row r="51" spans="1:4" ht="73.150000000000006" hidden="1" customHeight="1" thickBot="1">
      <c r="A51" s="24">
        <v>3719770</v>
      </c>
      <c r="B51" s="25">
        <v>9770</v>
      </c>
      <c r="C51" s="28"/>
      <c r="D51" s="17">
        <f>D52</f>
        <v>0</v>
      </c>
    </row>
    <row r="52" spans="1:4" ht="18" hidden="1" customHeight="1" thickBot="1">
      <c r="A52" s="26" t="s">
        <v>22</v>
      </c>
      <c r="B52" s="27">
        <v>9770</v>
      </c>
      <c r="C52" s="29" t="s">
        <v>23</v>
      </c>
      <c r="D52" s="30"/>
    </row>
    <row r="53" spans="1:4" ht="62.25" customHeight="1" thickBot="1">
      <c r="A53" s="33"/>
      <c r="B53" s="34">
        <v>9800</v>
      </c>
      <c r="C53" s="35" t="s">
        <v>42</v>
      </c>
      <c r="D53" s="53">
        <f>D55</f>
        <v>49900</v>
      </c>
    </row>
    <row r="54" spans="1:4" ht="25.5" customHeight="1" thickBot="1">
      <c r="A54" s="58" t="s">
        <v>26</v>
      </c>
      <c r="B54" s="50">
        <v>9800</v>
      </c>
      <c r="C54" s="29" t="s">
        <v>25</v>
      </c>
      <c r="D54" s="52">
        <f>D55</f>
        <v>49900</v>
      </c>
    </row>
    <row r="55" spans="1:4" ht="135.75" customHeight="1" thickBot="1">
      <c r="A55" s="24">
        <v>3719800</v>
      </c>
      <c r="B55" s="25">
        <v>9800</v>
      </c>
      <c r="C55" s="28" t="s">
        <v>44</v>
      </c>
      <c r="D55" s="52">
        <v>49900</v>
      </c>
    </row>
    <row r="56" spans="1:4" ht="19.899999999999999" customHeight="1" thickBot="1">
      <c r="A56" s="61" t="s">
        <v>18</v>
      </c>
      <c r="B56" s="62"/>
      <c r="C56" s="62"/>
      <c r="D56" s="62"/>
    </row>
    <row r="57" spans="1:4" ht="19.5" thickBot="1">
      <c r="A57" s="14" t="s">
        <v>9</v>
      </c>
      <c r="B57" s="38"/>
      <c r="C57" s="51" t="s">
        <v>10</v>
      </c>
      <c r="D57" s="52">
        <f>D58+D59</f>
        <v>49900</v>
      </c>
    </row>
    <row r="58" spans="1:4" ht="19.5" thickBot="1">
      <c r="A58" s="14" t="s">
        <v>9</v>
      </c>
      <c r="B58" s="38"/>
      <c r="C58" s="51" t="s">
        <v>11</v>
      </c>
      <c r="D58" s="52">
        <f>D50+D53</f>
        <v>49900</v>
      </c>
    </row>
    <row r="59" spans="1:4" ht="19.5" thickBot="1">
      <c r="A59" s="14" t="s">
        <v>9</v>
      </c>
      <c r="B59" s="38"/>
      <c r="C59" s="51" t="s">
        <v>12</v>
      </c>
      <c r="D59" s="51"/>
    </row>
    <row r="63" spans="1:4" ht="15.75">
      <c r="A63" s="5" t="s">
        <v>35</v>
      </c>
      <c r="D63" s="5" t="s">
        <v>36</v>
      </c>
    </row>
  </sheetData>
  <mergeCells count="35">
    <mergeCell ref="B25:C25"/>
    <mergeCell ref="B20:C20"/>
    <mergeCell ref="B21:C21"/>
    <mergeCell ref="B22:C22"/>
    <mergeCell ref="B23:C23"/>
    <mergeCell ref="B24:C24"/>
    <mergeCell ref="A6:D6"/>
    <mergeCell ref="D1:E1"/>
    <mergeCell ref="A5:D5"/>
    <mergeCell ref="A7:D7"/>
    <mergeCell ref="A46:A47"/>
    <mergeCell ref="A11:D11"/>
    <mergeCell ref="B14:C15"/>
    <mergeCell ref="B16:C16"/>
    <mergeCell ref="B46:B47"/>
    <mergeCell ref="D46:D47"/>
    <mergeCell ref="A43:D43"/>
    <mergeCell ref="D14:D15"/>
    <mergeCell ref="A17:D17"/>
    <mergeCell ref="A34:D34"/>
    <mergeCell ref="B18:C18"/>
    <mergeCell ref="B19:C19"/>
    <mergeCell ref="A56:D56"/>
    <mergeCell ref="B35:C35"/>
    <mergeCell ref="B36:C36"/>
    <mergeCell ref="A49:D49"/>
    <mergeCell ref="B26:C26"/>
    <mergeCell ref="B27:C27"/>
    <mergeCell ref="B28:C28"/>
    <mergeCell ref="B29:C29"/>
    <mergeCell ref="B37:C37"/>
    <mergeCell ref="B38:C38"/>
    <mergeCell ref="B30:C30"/>
    <mergeCell ref="B31:C31"/>
    <mergeCell ref="B32:C32"/>
  </mergeCells>
  <pageMargins left="0.93" right="0.16" top="0.34" bottom="0.74803149606299213"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User_PC</cp:lastModifiedBy>
  <cp:lastPrinted>2022-05-18T08:32:44Z</cp:lastPrinted>
  <dcterms:created xsi:type="dcterms:W3CDTF">2020-12-08T17:39:33Z</dcterms:created>
  <dcterms:modified xsi:type="dcterms:W3CDTF">2022-05-19T09:14:15Z</dcterms:modified>
</cp:coreProperties>
</file>